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<sst xmlns="http://schemas.openxmlformats.org/spreadsheetml/2006/main" count="285" uniqueCount="190">
  <si>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</si>
  <si>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</si>
  <si>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</si>
  <si>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</si>
  <si>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</si>
  <si>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</si>
  <si>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</si>
  <si>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</si>
  <si>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</si>
  <si>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</si>
  <si>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</si>
  <si>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</si>
  <si>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</si>
  <si>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</si>
  <si>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</si>
  <si>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</si>
  <si>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</si>
  <si>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</si>
  <si>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</si>
  <si>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</si>
  <si>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</si>
  <si>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</si>
  <si>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</si>
  <si>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</si>
  <si>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</si>
  <si>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</si>
  <si>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</si>
  <si>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</si>
  <si>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</si>
  <si>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</si>
  <si>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</si>
  <si>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</si>
  <si>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</si>
  <si>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</si>
  <si>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</si>
  <si>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</si>
  <si>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</si>
  <si>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</si>
  <si>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</si>
  <si>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</si>
  <si>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</si>
  <si>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</si>
  <si>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</si>
  <si>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</si>
  <si>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</si>
  <si>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</si>
  <si>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</si>
  <si>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</si>
  <si>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</si>
  <si>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</si>
  <si>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</si>
  <si>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</si>
  <si>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</si>
  <si>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</si>
  <si>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</si>
  <si>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</si>
  <si>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</si>
  <si>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</si>
  <si>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</si>
  <si>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</si>
  <si>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</si>
  <si>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</si>
  <si>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</si>
  <si>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</si>
  <si>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</si>
  <si>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</si>
  <si>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</si>
  <si>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</si>
  <si>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</si>
  <si>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</si>
  <si>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</si>
  <si>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</si>
  <si>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</si>
  <si>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</si>
  <si>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</si>
  <si>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</si>
  <si>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</si>
  <si>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</si>
  <si>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</si>
  <si>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</si>
  <si>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</si>
  <si>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</si>
  <si>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</si>
  <si>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</si>
  <si>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</si>
  <si>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</si>
  <si>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</si>
  <si>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</si>
  <si>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</si>
  <si>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</si>
  <si>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</si>
  <si>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</si>
  <si>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</si>
  <si>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</si>
  <si>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</si>
  <si>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</si>
  <si>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</si>
  <si>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</si>
  <si>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</si>
  <si>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</si>
  <si>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</si>
  <si>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</si>
  <si>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</si>
  <si>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</si>
  <si>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</si>
  <si>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</si>
  <si>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</si>
  <si>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</si>
  <si>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</si>
  <si>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</si>
  <si>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</si>
  <si>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</si>
  <si>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</si>
  <si>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</si>
  <si>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</si>
  <si>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</si>
  <si>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</si>
  <si>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</si>
  <si>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</si>
  <si>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</si>
  <si>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</si>
  <si>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</si>
  <si>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</si>
  <si>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</si>
  <si>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</si>
  <si>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</si>
  <si>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</si>
  <si>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</si>
  <si>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</si>
  <si>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</si>
  <si>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</si>
  <si>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</si>
  <si>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</si>
  <si>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</si>
  <si>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</si>
  <si>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</si>
  <si>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</si>
  <si>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</si>
  <si>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</si>
  <si>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</si>
  <si>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</si>
  <si>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</si>
  <si>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</si>
  <si>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</si>
  <si>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</si>
  <si>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</si>
  <si>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</si>
  <si>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</si>
  <si>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</si>
  <si>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</si>
  <si>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</si>
  <si>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</si>
  <si>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</si>
  <si>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</si>
  <si>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</si>
  <si>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</si>
  <si>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</si>
  <si>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</si>
  <si>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</si>
  <si>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</si>
  <si>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</si>
  <si>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</si>
  <si>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</si>
  <si>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</si>
  <si>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</si>
  <si>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</si>
  <si>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</si>
  <si>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</si>
  <si>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</si>
  <si>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</si>
  <si>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</si>
  <si>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</si>
  <si>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</si>
  <si>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</si>
  <si>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</si>
  <si>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</si>
  <si>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</si>
  <si>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</si>
  <si>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</si>
  <si>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</si>
  <si>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</si>
  <si>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</si>
  <si>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</si>
  <si>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</si>
  <si>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</si>
  <si>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</si>
  <si>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</si>
  <si>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</si>
  <si>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 2026 год</t>
  </si>
  <si>
    <t xml:space="preserve">Электроснабжение ЭПУ потребителей в соответствии с договором на ТП № 1-54-25-0350 г. Новокубанск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</si>
</sst>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189</v>
      </c>
      <c r="D19" s="108" t="s">
        <v>183</v>
      </c>
      <c r="E19" s="107" t="s">
        <v>167</v>
      </c>
      <c r="F19" s="108" t="s">
        <v>186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9" t="s">
        <v>184</v>
      </c>
      <c r="L19" s="101"/>
      <c r="M19" s="101"/>
      <c r="N19" s="103" t="s">
        <v>164</v>
      </c>
      <c r="O19" s="109" t="s">
        <v>161</v>
      </c>
      <c r="P19" s="109" t="s">
        <v>185</v>
      </c>
      <c r="Q19" s="111" t="s">
        <v>173</v>
      </c>
      <c r="R19" s="111" t="s">
        <v>174</v>
      </c>
      <c r="S19" s="112">
        <v>963.68</v>
      </c>
      <c r="T19" s="112">
        <v>2.0299999999999998</v>
      </c>
      <c r="U19" s="112">
        <f t="shared" ref="U19:U22" si="0">O19*P19*S19*T19</f>
        <v>156.50163199999997</v>
      </c>
      <c r="V19" s="109" t="s">
        <v>7</v>
      </c>
    </row>
    <row r="20" spans="1:22" s="7" customFormat="1" ht="120" customHeight="1" x14ac:dyDescent="0.25">
      <c r="B20" s="98" t="s">
        <v>180</v>
      </c>
      <c r="C20" s="106" t="str">
        <f>C19</f>
        <v xml:space="preserve">Электроснабжение ЭПУ потребителей в соответствии с договором на ТП № 1-54-25-0350 г. Новокубанск </v>
      </c>
      <c r="D20" s="113" t="str">
        <f>D19</f>
        <v>K_N_Ар_24_ЛК15_8160</v>
      </c>
      <c r="E20" s="107" t="s">
        <v>168</v>
      </c>
      <c r="F20" s="108" t="s">
        <v>186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9" t="s">
        <v>171</v>
      </c>
      <c r="L20" s="101"/>
      <c r="M20" s="101"/>
      <c r="N20" s="103" t="s">
        <v>164</v>
      </c>
      <c r="O20" s="109" t="s">
        <v>161</v>
      </c>
      <c r="P20" s="110" t="str">
        <f>P19</f>
        <v>0,08</v>
      </c>
      <c r="Q20" s="111" t="s">
        <v>165</v>
      </c>
      <c r="R20" s="111" t="s">
        <v>175</v>
      </c>
      <c r="S20" s="112">
        <v>949.02</v>
      </c>
      <c r="T20" s="112">
        <v>1.1599999999999999</v>
      </c>
      <c r="U20" s="112">
        <f t="shared" si="0"/>
        <v>88.069055999999989</v>
      </c>
      <c r="V20" s="109" t="s">
        <v>7</v>
      </c>
    </row>
    <row r="21" spans="1:22" s="7" customFormat="1" ht="120" customHeight="1" x14ac:dyDescent="0.25">
      <c r="B21" s="98" t="s">
        <v>181</v>
      </c>
      <c r="C21" s="106" t="str">
        <f>C19</f>
        <v xml:space="preserve">Электроснабжение ЭПУ потребителей в соответствии с договором на ТП № 1-54-25-0350 г. Новокубанск </v>
      </c>
      <c r="D21" s="113" t="str">
        <f>D19</f>
        <v>K_N_Ар_24_ЛК15_8160</v>
      </c>
      <c r="E21" s="107" t="s">
        <v>169</v>
      </c>
      <c r="F21" s="108" t="s">
        <v>186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10" t="str">
        <f>K19</f>
        <v>СИП-2 3х70+1х70</v>
      </c>
      <c r="L21" s="104"/>
      <c r="M21" s="104"/>
      <c r="N21" s="103" t="s">
        <v>164</v>
      </c>
      <c r="O21" s="109" t="s">
        <v>161</v>
      </c>
      <c r="P21" s="110" t="str">
        <f>P19</f>
        <v>0,08</v>
      </c>
      <c r="Q21" s="111" t="s">
        <v>165</v>
      </c>
      <c r="R21" s="111" t="s">
        <v>179</v>
      </c>
      <c r="S21" s="112">
        <v>549.44000000000005</v>
      </c>
      <c r="T21" s="112">
        <v>1.1599999999999999</v>
      </c>
      <c r="U21" s="112">
        <f t="shared" si="0"/>
        <v>50.988032000000004</v>
      </c>
      <c r="V21" s="109" t="s">
        <v>7</v>
      </c>
    </row>
    <row r="22" spans="1:22" s="7" customFormat="1" ht="120" customHeight="1" x14ac:dyDescent="0.25">
      <c r="B22" s="98" t="s">
        <v>182</v>
      </c>
      <c r="C22" s="106" t="str">
        <f>C19</f>
        <v xml:space="preserve">Электроснабжение ЭПУ потребителей в соответствии с договором на ТП № 1-54-25-0350 г. Новокубанск </v>
      </c>
      <c r="D22" s="113" t="str">
        <f>D19</f>
        <v>K_N_Ар_24_ЛК15_8160</v>
      </c>
      <c r="E22" s="107" t="s">
        <v>170</v>
      </c>
      <c r="F22" s="108" t="s">
        <v>187</v>
      </c>
      <c r="G22" s="102" t="s">
        <v>161</v>
      </c>
      <c r="H22" s="102" t="s">
        <v>162</v>
      </c>
      <c r="I22" s="102" t="s">
        <v>166</v>
      </c>
      <c r="J22" s="104"/>
      <c r="K22" s="109" t="s">
        <v>172</v>
      </c>
      <c r="L22" s="104"/>
      <c r="M22" s="104"/>
      <c r="N22" s="103" t="s">
        <v>164</v>
      </c>
      <c r="O22" s="109" t="s">
        <v>161</v>
      </c>
      <c r="P22" s="109" t="s">
        <v>176</v>
      </c>
      <c r="Q22" s="111" t="s">
        <v>177</v>
      </c>
      <c r="R22" s="111" t="s">
        <v>178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7" t="s">
        <v>73</v>
      </c>
      <c r="C24" s="117"/>
      <c r="D24" s="117"/>
      <c r="E24" s="117"/>
      <c r="F24" s="117"/>
      <c r="G24" s="117"/>
      <c r="H24" s="117"/>
      <c r="I24" s="11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5" t="s">
        <v>39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2" s="44" customFormat="1" hidden="1" x14ac:dyDescent="0.25">
      <c r="B31" s="127" t="s">
        <v>113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</row>
    <row r="32" spans="1:22" s="44" customFormat="1" hidden="1" x14ac:dyDescent="0.25">
      <c r="B32" s="128" t="s">
        <v>115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</row>
    <row r="33" spans="2:21" s="44" customFormat="1" ht="21" hidden="1" customHeight="1" x14ac:dyDescent="0.25">
      <c r="B33" s="125" t="s">
        <v>139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5" t="s">
        <v>65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66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67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68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69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70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46"/>
      <c r="C41" s="125" t="s">
        <v>71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</row>
    <row r="42" spans="2:21" s="44" customFormat="1" hidden="1" x14ac:dyDescent="0.25">
      <c r="B42" s="128" t="s">
        <v>44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</row>
    <row r="43" spans="2:21" s="44" customFormat="1" ht="36" hidden="1" customHeight="1" x14ac:dyDescent="0.25">
      <c r="B43" s="125" t="s">
        <v>40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41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116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125" t="s">
        <v>117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78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77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79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80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81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82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83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88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84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85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86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51"/>
      <c r="C58" s="125" t="s">
        <v>87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</row>
    <row r="59" spans="2:21" s="44" customFormat="1" hidden="1" x14ac:dyDescent="0.25">
      <c r="B59" s="126" t="s">
        <v>89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64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118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119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120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4" customFormat="1" hidden="1" x14ac:dyDescent="0.25">
      <c r="B64" s="126" t="s">
        <v>121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2:21" s="47" customFormat="1" ht="35.25" hidden="1" customHeight="1" x14ac:dyDescent="0.25">
      <c r="B65" s="125" t="s">
        <v>122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ht="34.5" hidden="1" customHeight="1" x14ac:dyDescent="0.25">
      <c r="B66" s="125" t="s">
        <v>123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1-54-25-0350 г. Новокубанск </v>
      </c>
      <c r="D15" s="100" t="str">
        <f>'20.1'!D19</f>
        <v>K_N_Ар_24_ЛК15_8160</v>
      </c>
      <c r="E15" s="92"/>
      <c r="F15" s="91" t="str">
        <f>'20.1'!C19</f>
        <v xml:space="preserve">Электроснабжение ЭПУ потребителей в соответствии с договором на ТП № 1-54-25-0350 г. Новокубанск 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4"/>
      <c r="C13" s="114"/>
      <c r="D13" s="114"/>
      <c r="E13" s="114"/>
      <c r="F13" s="11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1-54-25-0350 г. Новокубанск 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1.119442842</v>
      </c>
      <c r="Q15" s="90"/>
      <c r="R15" s="105"/>
      <c r="S15" s="105"/>
      <c r="T15" s="148">
        <v>1.119442842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2026-08-12T07:03:00Z</dcterms:modified>
</cp:coreProperties>
</file>